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Jim W Supportive Files\WCH - Deerwood\Readiness Documents\"/>
    </mc:Choice>
  </mc:AlternateContent>
  <xr:revisionPtr revIDLastSave="0" documentId="13_ncr:1_{A25D4096-C075-4110-AE9C-C1D9FB3600AE}" xr6:coauthVersionLast="37" xr6:coauthVersionMax="37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5" i="1" l="1"/>
  <c r="G36" i="1" s="1"/>
  <c r="G37" i="1" l="1"/>
  <c r="G38" i="1" l="1"/>
  <c r="G39" i="1" s="1"/>
</calcChain>
</file>

<file path=xl/sharedStrings.xml><?xml version="1.0" encoding="utf-8"?>
<sst xmlns="http://schemas.openxmlformats.org/spreadsheetml/2006/main" count="80" uniqueCount="52">
  <si>
    <r>
      <rPr>
        <b/>
        <sz val="10.5"/>
        <rFont val="Arial"/>
        <family val="2"/>
      </rPr>
      <t>WESTCHASE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DISTRICT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DEERWOOD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TRAIL/PATH</t>
    </r>
  </si>
  <si>
    <r>
      <rPr>
        <b/>
        <sz val="10.5"/>
        <rFont val="Arial"/>
        <family val="2"/>
      </rPr>
      <t>FEBRUARY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2018</t>
    </r>
  </si>
  <si>
    <r>
      <rPr>
        <sz val="8.5"/>
        <rFont val="Arial"/>
        <family val="2"/>
      </rPr>
      <t>Item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No.</t>
    </r>
  </si>
  <si>
    <r>
      <rPr>
        <sz val="8.5"/>
        <rFont val="Arial"/>
        <family val="2"/>
      </rPr>
      <t>Spec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Ref.</t>
    </r>
  </si>
  <si>
    <r>
      <rPr>
        <sz val="8.5"/>
        <rFont val="Arial"/>
        <family val="2"/>
      </rPr>
      <t>Base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Unit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Short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 xml:space="preserve">Title
</t>
    </r>
    <r>
      <rPr>
        <sz val="8.5"/>
        <rFont val="Arial"/>
        <family val="2"/>
      </rPr>
      <t>Description</t>
    </r>
  </si>
  <si>
    <r>
      <rPr>
        <sz val="8.5"/>
        <rFont val="Arial"/>
        <family val="2"/>
      </rPr>
      <t>Unit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 xml:space="preserve">of
</t>
    </r>
    <r>
      <rPr>
        <sz val="8.5"/>
        <rFont val="Arial"/>
        <family val="2"/>
      </rPr>
      <t>Measure</t>
    </r>
  </si>
  <si>
    <r>
      <rPr>
        <sz val="8.5"/>
        <rFont val="Arial"/>
        <family val="2"/>
      </rPr>
      <t xml:space="preserve">Estimated
</t>
    </r>
    <r>
      <rPr>
        <sz val="8.5"/>
        <rFont val="Arial"/>
        <family val="2"/>
      </rPr>
      <t>Quantity</t>
    </r>
  </si>
  <si>
    <r>
      <rPr>
        <sz val="8.5"/>
        <rFont val="Arial"/>
        <family val="2"/>
      </rPr>
      <t>Unit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Price</t>
    </r>
    <r>
      <rPr>
        <sz val="8.5"/>
        <rFont val="Times New Roman"/>
        <family val="1"/>
      </rPr>
      <t xml:space="preserve"> </t>
    </r>
    <r>
      <rPr>
        <sz val="7"/>
        <rFont val="Arial"/>
        <family val="2"/>
      </rPr>
      <t>(this</t>
    </r>
    <r>
      <rPr>
        <sz val="7"/>
        <rFont val="Times New Roman"/>
        <family val="1"/>
      </rPr>
      <t xml:space="preserve"> </t>
    </r>
    <r>
      <rPr>
        <sz val="7"/>
        <rFont val="Arial"/>
        <family val="2"/>
      </rPr>
      <t>column</t>
    </r>
    <r>
      <rPr>
        <sz val="7"/>
        <rFont val="Times New Roman"/>
        <family val="1"/>
      </rPr>
      <t xml:space="preserve"> </t>
    </r>
    <r>
      <rPr>
        <sz val="7"/>
        <rFont val="Arial"/>
        <family val="2"/>
      </rPr>
      <t>controls)</t>
    </r>
  </si>
  <si>
    <r>
      <rPr>
        <sz val="8.5"/>
        <rFont val="Arial"/>
        <family val="2"/>
      </rPr>
      <t>Total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in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figures</t>
    </r>
  </si>
  <si>
    <r>
      <rPr>
        <sz val="8.5"/>
        <rFont val="Arial"/>
        <family val="2"/>
      </rPr>
      <t>Mobilization</t>
    </r>
  </si>
  <si>
    <r>
      <rPr>
        <sz val="8.5"/>
        <rFont val="Arial"/>
        <family val="2"/>
      </rPr>
      <t>LS</t>
    </r>
  </si>
  <si>
    <r>
      <rPr>
        <sz val="8.5"/>
        <rFont val="Arial"/>
        <family val="2"/>
      </rPr>
      <t>Traffic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Control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&amp;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Regulation</t>
    </r>
  </si>
  <si>
    <r>
      <rPr>
        <u/>
        <sz val="8.5"/>
        <rFont val="Arial"/>
        <family val="2"/>
      </rPr>
      <t>TOTAL</t>
    </r>
    <r>
      <rPr>
        <u/>
        <sz val="8.5"/>
        <rFont val="Times New Roman"/>
        <family val="1"/>
      </rPr>
      <t> </t>
    </r>
    <r>
      <rPr>
        <u/>
        <sz val="8.5"/>
        <rFont val="Arial"/>
        <family val="2"/>
      </rPr>
      <t>GENERAL</t>
    </r>
    <r>
      <rPr>
        <u/>
        <sz val="8.5"/>
        <rFont val="Times New Roman"/>
        <family val="1"/>
      </rPr>
      <t> </t>
    </r>
    <r>
      <rPr>
        <u/>
        <sz val="8.5"/>
        <rFont val="Arial"/>
        <family val="2"/>
      </rPr>
      <t>UNIT</t>
    </r>
    <r>
      <rPr>
        <u/>
        <sz val="8.5"/>
        <rFont val="Times New Roman"/>
        <family val="1"/>
      </rPr>
      <t> </t>
    </r>
    <r>
      <rPr>
        <u/>
        <sz val="8.5"/>
        <rFont val="Arial"/>
        <family val="2"/>
      </rPr>
      <t>PRICES</t>
    </r>
    <r>
      <rPr>
        <sz val="8.5"/>
        <rFont val="Times New Roman"/>
        <family val="1"/>
      </rPr>
      <t xml:space="preserve">                                                                                                                                                              </t>
    </r>
    <r>
      <rPr>
        <sz val="8.5"/>
        <rFont val="Arial"/>
        <family val="2"/>
      </rPr>
      <t>$100,000</t>
    </r>
  </si>
  <si>
    <r>
      <rPr>
        <sz val="8.5"/>
        <rFont val="Arial"/>
        <family val="2"/>
      </rPr>
      <t>DEERWOOD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TRAIL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CONSTRUCTION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ITEMS</t>
    </r>
  </si>
  <si>
    <r>
      <rPr>
        <sz val="8.5"/>
        <rFont val="Arial"/>
        <family val="2"/>
      </rPr>
      <t>Signs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Relocations</t>
    </r>
  </si>
  <si>
    <r>
      <rPr>
        <sz val="8.5"/>
        <rFont val="Arial"/>
        <family val="2"/>
      </rPr>
      <t>EA</t>
    </r>
  </si>
  <si>
    <r>
      <rPr>
        <sz val="8.5"/>
        <rFont val="Arial"/>
        <family val="2"/>
      </rPr>
      <t>Furnish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and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Install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new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street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signs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including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poles,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hardware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and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foundations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locations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listed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on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plans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or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directed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by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the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engineer</t>
    </r>
  </si>
  <si>
    <r>
      <rPr>
        <sz val="8.5"/>
        <rFont val="Arial"/>
        <family val="2"/>
      </rPr>
      <t>Inlet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Protection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Barrier</t>
    </r>
  </si>
  <si>
    <r>
      <rPr>
        <sz val="8.5"/>
        <rFont val="Arial"/>
        <family val="2"/>
      </rPr>
      <t>LF</t>
    </r>
  </si>
  <si>
    <r>
      <rPr>
        <sz val="8.5"/>
        <rFont val="Arial"/>
        <family val="2"/>
      </rPr>
      <t>Reinforced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Filter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Fabric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Fence</t>
    </r>
  </si>
  <si>
    <r>
      <rPr>
        <sz val="8.5"/>
        <rFont val="Arial"/>
        <family val="2"/>
      </rPr>
      <t>Replace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and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adjust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Manhole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Frame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&amp;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 xml:space="preserve">Cover
</t>
    </r>
    <r>
      <rPr>
        <sz val="8.5"/>
        <rFont val="Arial"/>
        <family val="2"/>
      </rPr>
      <t>to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Match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Prop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Sidewalk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Elevations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And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Grades</t>
    </r>
  </si>
  <si>
    <r>
      <rPr>
        <sz val="8.5"/>
        <rFont val="Arial"/>
        <family val="2"/>
      </rPr>
      <t>Adjust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Exist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Water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Valve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Box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to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Prop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Sidewalk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Elevations</t>
    </r>
  </si>
  <si>
    <r>
      <rPr>
        <sz val="8.5"/>
        <rFont val="Arial"/>
        <family val="2"/>
      </rPr>
      <t>Remove/Dispose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Conc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Pavement,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all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thickness</t>
    </r>
  </si>
  <si>
    <r>
      <rPr>
        <sz val="8.5"/>
        <rFont val="Arial"/>
        <family val="2"/>
      </rPr>
      <t>SY</t>
    </r>
  </si>
  <si>
    <r>
      <rPr>
        <sz val="8.5"/>
        <rFont val="Arial"/>
        <family val="2"/>
      </rPr>
      <t>Remove/Dispose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Conc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driveway,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all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thickness</t>
    </r>
  </si>
  <si>
    <r>
      <rPr>
        <sz val="8.5"/>
        <rFont val="Arial"/>
        <family val="2"/>
      </rPr>
      <t>Remove/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Dispose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Conc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Sidewalk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and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Ramp,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all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thickness</t>
    </r>
  </si>
  <si>
    <r>
      <rPr>
        <sz val="8.5"/>
        <rFont val="Arial"/>
        <family val="2"/>
      </rPr>
      <t>Remove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Concrete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Curb,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All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Heights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And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Types</t>
    </r>
  </si>
  <si>
    <r>
      <rPr>
        <sz val="8.5"/>
        <rFont val="Arial"/>
        <family val="2"/>
      </rPr>
      <t>Excavation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for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sidewalk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installation</t>
    </r>
  </si>
  <si>
    <r>
      <rPr>
        <sz val="8.5"/>
        <rFont val="Arial"/>
        <family val="2"/>
      </rPr>
      <t>CY</t>
    </r>
  </si>
  <si>
    <r>
      <rPr>
        <sz val="8.5"/>
        <rFont val="Arial"/>
        <family val="2"/>
      </rPr>
      <t>Landscaping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Removal</t>
    </r>
  </si>
  <si>
    <r>
      <rPr>
        <sz val="8.5"/>
        <rFont val="Arial"/>
        <family val="2"/>
      </rPr>
      <t>02336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 xml:space="preserve">/
</t>
    </r>
    <r>
      <rPr>
        <sz val="8.5"/>
        <rFont val="Arial"/>
        <family val="2"/>
      </rPr>
      <t>02754</t>
    </r>
  </si>
  <si>
    <r>
      <rPr>
        <sz val="8.5"/>
        <rFont val="Arial"/>
        <family val="2"/>
      </rPr>
      <t>7-inch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thick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Reinforced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Concrete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Driveways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Pavement,(including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excavation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and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subgrade)</t>
    </r>
  </si>
  <si>
    <r>
      <rPr>
        <sz val="8.5"/>
        <rFont val="Arial"/>
        <family val="2"/>
      </rPr>
      <t>SF</t>
    </r>
  </si>
  <si>
    <r>
      <rPr>
        <sz val="8.5"/>
        <rFont val="Arial"/>
        <family val="2"/>
      </rPr>
      <t>Remove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&amp;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Replace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Inlet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Top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to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Match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Prop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Sidewalk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Grades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and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Elevation,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Including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Replacing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the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Inlet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Frame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and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Cover</t>
    </r>
  </si>
  <si>
    <r>
      <rPr>
        <sz val="8.5"/>
        <rFont val="Arial"/>
        <family val="2"/>
      </rPr>
      <t>02752S</t>
    </r>
  </si>
  <si>
    <r>
      <rPr>
        <sz val="8.5"/>
        <rFont val="Arial"/>
        <family val="2"/>
      </rPr>
      <t>Saw-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Cutting,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all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depths/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for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pavement</t>
    </r>
  </si>
  <si>
    <r>
      <rPr>
        <sz val="8.5"/>
        <rFont val="Arial"/>
        <family val="2"/>
      </rPr>
      <t>Pavement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markings</t>
    </r>
  </si>
  <si>
    <r>
      <rPr>
        <sz val="8.5"/>
        <rFont val="Arial"/>
        <family val="2"/>
      </rPr>
      <t>6-inch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Concrete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Curb</t>
    </r>
  </si>
  <si>
    <r>
      <rPr>
        <sz val="8.5"/>
        <rFont val="Arial"/>
        <family val="2"/>
      </rPr>
      <t>8-feet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Wide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Concrete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Path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(5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1/2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inch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thick)</t>
    </r>
  </si>
  <si>
    <r>
      <rPr>
        <sz val="8.5"/>
        <rFont val="Arial"/>
        <family val="2"/>
      </rPr>
      <t>5FT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wide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Sidewalk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(4-1/2-inch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thick)</t>
    </r>
  </si>
  <si>
    <r>
      <rPr>
        <sz val="8.5"/>
        <rFont val="Arial"/>
        <family val="2"/>
      </rPr>
      <t>Construct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ADA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Complaint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Wheelchair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Ramp,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including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ADA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Truncated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Domes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(complete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in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place)</t>
    </r>
  </si>
  <si>
    <r>
      <rPr>
        <sz val="8.5"/>
        <rFont val="Arial"/>
        <family val="2"/>
      </rPr>
      <t>8-inch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Thick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Lime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Stabilized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Subgrade</t>
    </r>
  </si>
  <si>
    <r>
      <rPr>
        <sz val="8.5"/>
        <rFont val="Arial"/>
        <family val="2"/>
      </rPr>
      <t>9-inch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Thick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Reinforced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Concrete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Pavement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(including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excavation)</t>
    </r>
  </si>
  <si>
    <r>
      <rPr>
        <sz val="8.5"/>
        <rFont val="Arial"/>
        <family val="2"/>
      </rPr>
      <t>Board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Expansion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Joint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With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Load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Transfeer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Device</t>
    </r>
  </si>
  <si>
    <r>
      <rPr>
        <sz val="8.5"/>
        <rFont val="Arial"/>
        <family val="2"/>
      </rPr>
      <t>Horizontal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Dowels,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all</t>
    </r>
    <r>
      <rPr>
        <sz val="8.5"/>
        <rFont val="Times New Roman"/>
        <family val="1"/>
      </rPr>
      <t xml:space="preserve"> </t>
    </r>
    <r>
      <rPr>
        <sz val="8.5"/>
        <rFont val="Arial"/>
        <family val="2"/>
      </rPr>
      <t>lengths</t>
    </r>
  </si>
  <si>
    <r>
      <rPr>
        <sz val="8.5"/>
        <rFont val="Arial"/>
        <family val="2"/>
      </rPr>
      <t>Sodding</t>
    </r>
  </si>
  <si>
    <t>20% Contingency</t>
  </si>
  <si>
    <t>Subtotal</t>
  </si>
  <si>
    <t>Total</t>
  </si>
  <si>
    <t>Federal</t>
  </si>
  <si>
    <t>Local</t>
  </si>
  <si>
    <r>
      <rPr>
        <b/>
        <sz val="10.5"/>
        <rFont val="Arial"/>
        <family val="2"/>
      </rPr>
      <t>FROM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WESTHEIMER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ROAD</t>
    </r>
    <r>
      <rPr>
        <sz val="10.5"/>
        <rFont val="Times New Roman"/>
        <family val="1"/>
      </rPr>
      <t xml:space="preserve">  </t>
    </r>
    <r>
      <rPr>
        <b/>
        <sz val="10.5"/>
        <rFont val="Arial"/>
        <family val="2"/>
      </rPr>
      <t>TO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TERRY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HERSHEY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HIKE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&amp;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BIKE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TRAIL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CONSTRUCTION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COST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ESTIMATE</t>
    </r>
    <r>
      <rPr>
        <sz val="10.5"/>
        <rFont val="Times New Roman"/>
        <family val="1"/>
      </rPr>
      <t xml:space="preserve"> </t>
    </r>
    <r>
      <rPr>
        <b/>
        <sz val="10.5"/>
        <rFont val="Arial"/>
        <family val="2"/>
      </rPr>
      <t>(90%)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</si>
</sst>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"/>
    <numFmt numFmtId="165" formatCode="\$#,##0.00"/>
    <numFmt numFmtId="166" formatCode="\$#,##0"/>
    <numFmt numFmtId="167" formatCode="\$0.00"/>
  </numFmts>
  <fonts count="13" x14ac:knownFonts="1">
    <font>
      <sz val="10"/>
      <color rgb="FF000000"/>
      <name val="Times New Roman"/>
      <charset val="204"/>
    </font>
    <font>
      <sz val="8.5"/>
      <color rgb="FF000000"/>
      <name val="Arial"/>
      <family val="2"/>
    </font>
    <font>
      <sz val="8.5"/>
      <name val="Arial"/>
    </font>
    <font>
      <b/>
      <sz val="10.5"/>
      <name val="Arial"/>
      <family val="2"/>
    </font>
    <font>
      <sz val="10.5"/>
      <name val="Times New Roman"/>
      <family val="1"/>
    </font>
    <font>
      <sz val="8.5"/>
      <name val="Arial"/>
      <family val="2"/>
    </font>
    <font>
      <sz val="8.5"/>
      <name val="Times New Roman"/>
      <family val="1"/>
    </font>
    <font>
      <sz val="7"/>
      <name val="Arial"/>
      <family val="2"/>
    </font>
    <font>
      <sz val="7"/>
      <name val="Times New Roman"/>
      <family val="1"/>
    </font>
    <font>
      <u/>
      <sz val="8.5"/>
      <name val="Arial"/>
      <family val="2"/>
    </font>
    <font>
      <u/>
      <sz val="8.5"/>
      <name val="Times New Roman"/>
      <family val="1"/>
    </font>
    <font>
      <b/>
      <sz val="8.5"/>
      <name val="Arial"/>
      <family val="2"/>
    </font>
    <font>
      <sz val="10.5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indent="15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right" vertical="top" wrapText="1"/>
    </xf>
    <xf numFmtId="1" fontId="1" fillId="0" borderId="1" xfId="0" applyNumberFormat="1" applyFont="1" applyFill="1" applyBorder="1" applyAlignment="1">
      <alignment horizontal="center" vertical="top" shrinkToFit="1"/>
    </xf>
    <xf numFmtId="164" fontId="1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 indent="2"/>
    </xf>
    <xf numFmtId="165" fontId="1" fillId="0" borderId="1" xfId="0" applyNumberFormat="1" applyFont="1" applyFill="1" applyBorder="1" applyAlignment="1">
      <alignment horizontal="right" vertical="top" shrinkToFit="1"/>
    </xf>
    <xf numFmtId="166" fontId="1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right" vertical="top" wrapText="1" indent="1"/>
    </xf>
    <xf numFmtId="167" fontId="1" fillId="0" borderId="1" xfId="0" applyNumberFormat="1" applyFont="1" applyFill="1" applyBorder="1" applyAlignment="1">
      <alignment horizontal="right" vertical="top" shrinkToFit="1"/>
    </xf>
    <xf numFmtId="2" fontId="1" fillId="0" borderId="1" xfId="0" applyNumberFormat="1" applyFont="1" applyFill="1" applyBorder="1" applyAlignment="1">
      <alignment horizontal="center" vertical="top" shrinkToFit="1"/>
    </xf>
    <xf numFmtId="1" fontId="1" fillId="0" borderId="1" xfId="0" applyNumberFormat="1" applyFont="1" applyFill="1" applyBorder="1" applyAlignment="1">
      <alignment horizontal="left" vertical="top" indent="3" shrinkToFit="1"/>
    </xf>
    <xf numFmtId="0" fontId="0" fillId="0" borderId="5" xfId="0" applyFill="1" applyBorder="1" applyAlignment="1">
      <alignment horizontal="left" vertical="top" wrapText="1" indent="2"/>
    </xf>
    <xf numFmtId="0" fontId="0" fillId="0" borderId="5" xfId="0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right" vertical="center" wrapText="1" indent="1"/>
    </xf>
    <xf numFmtId="2" fontId="1" fillId="0" borderId="5" xfId="0" applyNumberFormat="1" applyFont="1" applyFill="1" applyBorder="1" applyAlignment="1">
      <alignment horizontal="left" vertical="center" indent="1" shrinkToFit="1"/>
    </xf>
    <xf numFmtId="167" fontId="1" fillId="0" borderId="5" xfId="0" applyNumberFormat="1" applyFont="1" applyFill="1" applyBorder="1" applyAlignment="1">
      <alignment horizontal="right" vertical="center" shrinkToFit="1"/>
    </xf>
    <xf numFmtId="0" fontId="2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right" vertical="top" indent="1" shrinkToFit="1"/>
    </xf>
    <xf numFmtId="2" fontId="1" fillId="0" borderId="1" xfId="0" applyNumberFormat="1" applyFont="1" applyFill="1" applyBorder="1" applyAlignment="1">
      <alignment horizontal="left" vertical="top" indent="2" shrinkToFit="1"/>
    </xf>
    <xf numFmtId="2" fontId="1" fillId="0" borderId="1" xfId="0" applyNumberFormat="1" applyFont="1" applyFill="1" applyBorder="1" applyAlignment="1">
      <alignment horizontal="right" vertical="top" shrinkToFit="1"/>
    </xf>
    <xf numFmtId="2" fontId="1" fillId="0" borderId="1" xfId="0" applyNumberFormat="1" applyFont="1" applyFill="1" applyBorder="1" applyAlignment="1">
      <alignment horizontal="left" vertical="top" indent="1" shrinkToFit="1"/>
    </xf>
    <xf numFmtId="1" fontId="1" fillId="0" borderId="1" xfId="0" applyNumberFormat="1" applyFont="1" applyFill="1" applyBorder="1" applyAlignment="1">
      <alignment horizontal="left" vertical="top" indent="2" shrinkToFit="1"/>
    </xf>
    <xf numFmtId="0" fontId="2" fillId="0" borderId="7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166" fontId="1" fillId="0" borderId="7" xfId="0" applyNumberFormat="1" applyFont="1" applyFill="1" applyBorder="1" applyAlignment="1">
      <alignment horizontal="right" vertical="top" shrinkToFit="1"/>
    </xf>
    <xf numFmtId="0" fontId="5" fillId="0" borderId="6" xfId="0" applyFont="1" applyFill="1" applyBorder="1" applyAlignment="1">
      <alignment horizontal="left" vertical="top" wrapText="1"/>
    </xf>
    <xf numFmtId="166" fontId="2" fillId="0" borderId="6" xfId="0" applyNumberFormat="1" applyFont="1" applyFill="1" applyBorder="1" applyAlignment="1">
      <alignment horizontal="right" vertical="top" wrapText="1"/>
    </xf>
    <xf numFmtId="0" fontId="11" fillId="0" borderId="6" xfId="0" applyFont="1" applyFill="1" applyBorder="1" applyAlignment="1">
      <alignment horizontal="left" vertical="top" wrapText="1"/>
    </xf>
    <xf numFmtId="166" fontId="11" fillId="0" borderId="6" xfId="0" applyNumberFormat="1" applyFont="1" applyFill="1" applyBorder="1" applyAlignment="1">
      <alignment horizontal="righ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workbookViewId="0">
      <selection activeCell="A3" sqref="A3"/>
    </sheetView>
  </sheetViews>
  <sheetFormatPr defaultRowHeight="12.75" x14ac:dyDescent="0.2"/>
  <cols>
    <col min="1" max="1" width="12.6640625" customWidth="1"/>
    <col min="2" max="2" width="14" customWidth="1"/>
    <col min="3" max="3" width="43.1640625" customWidth="1"/>
    <col min="4" max="4" width="9.33203125" customWidth="1"/>
    <col min="5" max="5" width="10.5" customWidth="1"/>
    <col min="6" max="6" width="18.5" customWidth="1"/>
    <col min="7" max="7" width="14" customWidth="1"/>
  </cols>
  <sheetData>
    <row r="1" spans="1:7" ht="15" customHeight="1" x14ac:dyDescent="0.2">
      <c r="A1" s="1" t="s">
        <v>0</v>
      </c>
    </row>
    <row r="2" spans="1:7" ht="15" customHeight="1" x14ac:dyDescent="0.2">
      <c r="A2" s="37" t="s">
        <v>51</v>
      </c>
    </row>
    <row r="3" spans="1:7" ht="15" customHeight="1" x14ac:dyDescent="0.2">
      <c r="A3" t="s">
        <v>1</v>
      </c>
    </row>
    <row r="4" spans="1:7" ht="52.35" customHeight="1" x14ac:dyDescent="0.2">
      <c r="A4" s="2" t="s">
        <v>2</v>
      </c>
      <c r="B4" s="2" t="s">
        <v>3</v>
      </c>
      <c r="C4" s="2" t="s">
        <v>4</v>
      </c>
      <c r="D4" s="3" t="s">
        <v>5</v>
      </c>
      <c r="E4" s="3" t="s">
        <v>6</v>
      </c>
      <c r="F4" s="3" t="s">
        <v>7</v>
      </c>
      <c r="G4" s="4" t="s">
        <v>8</v>
      </c>
    </row>
    <row r="5" spans="1:7" ht="26.25" customHeight="1" x14ac:dyDescent="0.2">
      <c r="A5" s="5">
        <v>1</v>
      </c>
      <c r="B5" s="6">
        <v>1502</v>
      </c>
      <c r="C5" s="7" t="s">
        <v>9</v>
      </c>
      <c r="D5" s="8" t="s">
        <v>10</v>
      </c>
      <c r="E5" s="5">
        <v>1</v>
      </c>
      <c r="F5" s="9">
        <v>70000</v>
      </c>
      <c r="G5" s="10">
        <v>70000</v>
      </c>
    </row>
    <row r="6" spans="1:7" ht="26.25" customHeight="1" x14ac:dyDescent="0.2">
      <c r="A6" s="5">
        <v>2</v>
      </c>
      <c r="B6" s="6">
        <v>1555</v>
      </c>
      <c r="C6" s="3" t="s">
        <v>11</v>
      </c>
      <c r="D6" s="8" t="s">
        <v>10</v>
      </c>
      <c r="E6" s="5">
        <v>1</v>
      </c>
      <c r="F6" s="9">
        <v>30000</v>
      </c>
      <c r="G6" s="10">
        <v>30000</v>
      </c>
    </row>
    <row r="7" spans="1:7" ht="13.7" customHeight="1" x14ac:dyDescent="0.2">
      <c r="A7" s="34" t="s">
        <v>12</v>
      </c>
      <c r="B7" s="35"/>
      <c r="C7" s="35"/>
      <c r="D7" s="35"/>
      <c r="E7" s="35"/>
      <c r="F7" s="35"/>
      <c r="G7" s="36"/>
    </row>
    <row r="8" spans="1:7" ht="12.2" customHeight="1" x14ac:dyDescent="0.2">
      <c r="A8" t="s">
        <v>13</v>
      </c>
    </row>
    <row r="9" spans="1:7" ht="52.35" customHeight="1" x14ac:dyDescent="0.2">
      <c r="A9" s="2" t="s">
        <v>2</v>
      </c>
      <c r="B9" s="2" t="s">
        <v>3</v>
      </c>
      <c r="C9" s="2" t="s">
        <v>4</v>
      </c>
      <c r="D9" s="3" t="s">
        <v>5</v>
      </c>
      <c r="E9" s="3" t="s">
        <v>6</v>
      </c>
      <c r="F9" s="3" t="s">
        <v>7</v>
      </c>
      <c r="G9" s="4" t="s">
        <v>8</v>
      </c>
    </row>
    <row r="10" spans="1:7" ht="26.25" customHeight="1" x14ac:dyDescent="0.2">
      <c r="A10" s="5">
        <v>3</v>
      </c>
      <c r="B10" s="6">
        <v>1554</v>
      </c>
      <c r="C10" s="3" t="s">
        <v>14</v>
      </c>
      <c r="D10" s="11" t="s">
        <v>15</v>
      </c>
      <c r="E10" s="5">
        <v>9</v>
      </c>
      <c r="F10" s="12">
        <v>200</v>
      </c>
      <c r="G10" s="10">
        <v>1800</v>
      </c>
    </row>
    <row r="11" spans="1:7" ht="50.25" customHeight="1" x14ac:dyDescent="0.2">
      <c r="A11" s="5">
        <v>4</v>
      </c>
      <c r="B11" s="6">
        <v>1554</v>
      </c>
      <c r="C11" s="3" t="s">
        <v>16</v>
      </c>
      <c r="D11" s="11" t="s">
        <v>15</v>
      </c>
      <c r="E11" s="5">
        <v>16</v>
      </c>
      <c r="F11" s="12">
        <v>400</v>
      </c>
      <c r="G11" s="10">
        <v>6400</v>
      </c>
    </row>
    <row r="12" spans="1:7" ht="21.75" customHeight="1" x14ac:dyDescent="0.2">
      <c r="A12" s="5">
        <v>5</v>
      </c>
      <c r="B12" s="6">
        <v>1570</v>
      </c>
      <c r="C12" s="3" t="s">
        <v>17</v>
      </c>
      <c r="D12" s="8" t="s">
        <v>18</v>
      </c>
      <c r="E12" s="5">
        <v>570</v>
      </c>
      <c r="F12" s="12">
        <v>5</v>
      </c>
      <c r="G12" s="10">
        <v>2850</v>
      </c>
    </row>
    <row r="13" spans="1:7" ht="28.35" customHeight="1" x14ac:dyDescent="0.2">
      <c r="A13" s="5">
        <v>6</v>
      </c>
      <c r="B13" s="6">
        <v>1570</v>
      </c>
      <c r="C13" s="3" t="s">
        <v>19</v>
      </c>
      <c r="D13" s="8" t="s">
        <v>18</v>
      </c>
      <c r="E13" s="5">
        <v>339</v>
      </c>
      <c r="F13" s="12">
        <v>5</v>
      </c>
      <c r="G13" s="10">
        <v>1695</v>
      </c>
    </row>
    <row r="14" spans="1:7" ht="26.25" customHeight="1" x14ac:dyDescent="0.2">
      <c r="A14" s="5">
        <v>7</v>
      </c>
      <c r="B14" s="6">
        <v>2086</v>
      </c>
      <c r="C14" s="3" t="s">
        <v>20</v>
      </c>
      <c r="D14" s="11" t="s">
        <v>15</v>
      </c>
      <c r="E14" s="5">
        <v>21</v>
      </c>
      <c r="F14" s="12">
        <v>650</v>
      </c>
      <c r="G14" s="10">
        <v>13650</v>
      </c>
    </row>
    <row r="15" spans="1:7" ht="21.95" customHeight="1" x14ac:dyDescent="0.2">
      <c r="A15" s="5">
        <v>8</v>
      </c>
      <c r="B15" s="6">
        <v>2086</v>
      </c>
      <c r="C15" s="3" t="s">
        <v>21</v>
      </c>
      <c r="D15" s="11" t="s">
        <v>15</v>
      </c>
      <c r="E15" s="5">
        <v>5</v>
      </c>
      <c r="F15" s="12">
        <v>200</v>
      </c>
      <c r="G15" s="10">
        <v>1000</v>
      </c>
    </row>
    <row r="16" spans="1:7" ht="26.25" customHeight="1" x14ac:dyDescent="0.2">
      <c r="A16" s="5">
        <v>9</v>
      </c>
      <c r="B16" s="6">
        <v>2221</v>
      </c>
      <c r="C16" s="3" t="s">
        <v>22</v>
      </c>
      <c r="D16" s="11" t="s">
        <v>23</v>
      </c>
      <c r="E16" s="5">
        <v>3857</v>
      </c>
      <c r="F16" s="12">
        <v>20</v>
      </c>
      <c r="G16" s="10">
        <v>77149</v>
      </c>
    </row>
    <row r="17" spans="1:7" ht="26.25" customHeight="1" x14ac:dyDescent="0.2">
      <c r="A17" s="5">
        <v>10</v>
      </c>
      <c r="B17" s="6">
        <v>2221</v>
      </c>
      <c r="C17" s="3" t="s">
        <v>24</v>
      </c>
      <c r="D17" s="11" t="s">
        <v>23</v>
      </c>
      <c r="E17" s="13">
        <v>105.67</v>
      </c>
      <c r="F17" s="12">
        <v>20</v>
      </c>
      <c r="G17" s="10">
        <v>2113</v>
      </c>
    </row>
    <row r="18" spans="1:7" ht="26.25" customHeight="1" x14ac:dyDescent="0.2">
      <c r="A18" s="5">
        <v>11</v>
      </c>
      <c r="B18" s="6">
        <v>2221</v>
      </c>
      <c r="C18" s="3" t="s">
        <v>25</v>
      </c>
      <c r="D18" s="11" t="s">
        <v>23</v>
      </c>
      <c r="E18" s="13">
        <v>3787.78</v>
      </c>
      <c r="F18" s="12">
        <v>15</v>
      </c>
      <c r="G18" s="10">
        <v>56817</v>
      </c>
    </row>
    <row r="19" spans="1:7" ht="26.25" customHeight="1" x14ac:dyDescent="0.2">
      <c r="A19" s="5">
        <v>12</v>
      </c>
      <c r="B19" s="6">
        <v>2221</v>
      </c>
      <c r="C19" s="3" t="s">
        <v>26</v>
      </c>
      <c r="D19" s="8" t="s">
        <v>18</v>
      </c>
      <c r="E19" s="13">
        <v>1376</v>
      </c>
      <c r="F19" s="12">
        <v>6</v>
      </c>
      <c r="G19" s="10">
        <v>8256</v>
      </c>
    </row>
    <row r="20" spans="1:7" ht="26.25" customHeight="1" x14ac:dyDescent="0.2">
      <c r="A20" s="5">
        <v>13</v>
      </c>
      <c r="B20" s="6">
        <v>2221</v>
      </c>
      <c r="C20" s="3" t="s">
        <v>27</v>
      </c>
      <c r="D20" s="11" t="s">
        <v>28</v>
      </c>
      <c r="E20" s="13">
        <v>500</v>
      </c>
      <c r="F20" s="12">
        <v>20</v>
      </c>
      <c r="G20" s="10">
        <v>10000</v>
      </c>
    </row>
    <row r="21" spans="1:7" ht="26.25" customHeight="1" x14ac:dyDescent="0.2">
      <c r="A21" s="5">
        <v>13</v>
      </c>
      <c r="B21" s="6">
        <v>2233</v>
      </c>
      <c r="C21" s="3" t="s">
        <v>29</v>
      </c>
      <c r="D21" s="8" t="s">
        <v>10</v>
      </c>
      <c r="E21" s="13">
        <v>1</v>
      </c>
      <c r="F21" s="9">
        <v>2000</v>
      </c>
      <c r="G21" s="10">
        <v>2000</v>
      </c>
    </row>
    <row r="22" spans="1:7" ht="37.35" customHeight="1" x14ac:dyDescent="0.2">
      <c r="A22" s="14">
        <v>14</v>
      </c>
      <c r="B22" s="15" t="s">
        <v>30</v>
      </c>
      <c r="C22" s="16" t="s">
        <v>31</v>
      </c>
      <c r="D22" s="17" t="s">
        <v>32</v>
      </c>
      <c r="E22" s="18">
        <v>951</v>
      </c>
      <c r="F22" s="19">
        <v>15</v>
      </c>
      <c r="G22" s="10">
        <v>14265</v>
      </c>
    </row>
    <row r="23" spans="1:7" ht="35.85" customHeight="1" x14ac:dyDescent="0.2">
      <c r="A23" s="14">
        <v>15</v>
      </c>
      <c r="B23" s="6">
        <v>2633</v>
      </c>
      <c r="C23" s="3" t="s">
        <v>33</v>
      </c>
      <c r="D23" s="11" t="s">
        <v>15</v>
      </c>
      <c r="E23" s="5">
        <v>6</v>
      </c>
      <c r="F23" s="9">
        <v>2000</v>
      </c>
      <c r="G23" s="10">
        <v>12000</v>
      </c>
    </row>
    <row r="24" spans="1:7" ht="26.25" customHeight="1" x14ac:dyDescent="0.2">
      <c r="A24" s="14">
        <v>16</v>
      </c>
      <c r="B24" s="20" t="s">
        <v>34</v>
      </c>
      <c r="C24" s="3" t="s">
        <v>35</v>
      </c>
      <c r="D24" s="8" t="s">
        <v>18</v>
      </c>
      <c r="E24" s="21">
        <v>1559</v>
      </c>
      <c r="F24" s="12">
        <v>10</v>
      </c>
      <c r="G24" s="10">
        <v>15590</v>
      </c>
    </row>
    <row r="25" spans="1:7" ht="26.25" customHeight="1" x14ac:dyDescent="0.2">
      <c r="A25" s="14">
        <v>17</v>
      </c>
      <c r="B25" s="6">
        <v>2764</v>
      </c>
      <c r="C25" s="3" t="s">
        <v>36</v>
      </c>
      <c r="D25" s="8" t="s">
        <v>10</v>
      </c>
      <c r="E25" s="22">
        <v>1</v>
      </c>
      <c r="F25" s="9">
        <v>10000</v>
      </c>
      <c r="G25" s="10">
        <v>10000</v>
      </c>
    </row>
    <row r="26" spans="1:7" ht="26.25" customHeight="1" x14ac:dyDescent="0.2">
      <c r="A26" s="14">
        <v>18</v>
      </c>
      <c r="B26" s="6">
        <v>2771</v>
      </c>
      <c r="C26" s="3" t="s">
        <v>37</v>
      </c>
      <c r="D26" s="8" t="s">
        <v>18</v>
      </c>
      <c r="E26" s="21">
        <v>1376</v>
      </c>
      <c r="F26" s="12">
        <v>5</v>
      </c>
      <c r="G26" s="10">
        <v>6880</v>
      </c>
    </row>
    <row r="27" spans="1:7" ht="26.25" customHeight="1" x14ac:dyDescent="0.2">
      <c r="A27" s="14">
        <v>19</v>
      </c>
      <c r="B27" s="6">
        <v>2775</v>
      </c>
      <c r="C27" s="3" t="s">
        <v>38</v>
      </c>
      <c r="D27" s="8" t="s">
        <v>32</v>
      </c>
      <c r="E27" s="23">
        <v>27468</v>
      </c>
      <c r="F27" s="12">
        <v>12</v>
      </c>
      <c r="G27" s="10">
        <v>329616</v>
      </c>
    </row>
    <row r="28" spans="1:7" ht="26.25" customHeight="1" x14ac:dyDescent="0.2">
      <c r="A28" s="14">
        <v>20</v>
      </c>
      <c r="B28" s="6">
        <v>2775</v>
      </c>
      <c r="C28" s="3" t="s">
        <v>39</v>
      </c>
      <c r="D28" s="8" t="s">
        <v>32</v>
      </c>
      <c r="E28" s="21">
        <v>3049</v>
      </c>
      <c r="F28" s="12">
        <v>6</v>
      </c>
      <c r="G28" s="10">
        <v>18294</v>
      </c>
    </row>
    <row r="29" spans="1:7" ht="36.6" customHeight="1" x14ac:dyDescent="0.2">
      <c r="A29" s="14">
        <v>21</v>
      </c>
      <c r="B29" s="6">
        <v>2775</v>
      </c>
      <c r="C29" s="3" t="s">
        <v>40</v>
      </c>
      <c r="D29" s="11" t="s">
        <v>32</v>
      </c>
      <c r="E29" s="24">
        <v>300</v>
      </c>
      <c r="F29" s="12">
        <v>15</v>
      </c>
      <c r="G29" s="10">
        <v>4500</v>
      </c>
    </row>
    <row r="30" spans="1:7" ht="36.6" customHeight="1" x14ac:dyDescent="0.2">
      <c r="A30" s="14">
        <v>22</v>
      </c>
      <c r="B30" s="6">
        <v>2336</v>
      </c>
      <c r="C30" s="3" t="s">
        <v>41</v>
      </c>
      <c r="D30" s="11" t="s">
        <v>23</v>
      </c>
      <c r="E30" s="21">
        <v>4128</v>
      </c>
      <c r="F30" s="12">
        <v>10</v>
      </c>
      <c r="G30" s="10">
        <v>41280</v>
      </c>
    </row>
    <row r="31" spans="1:7" ht="36.6" customHeight="1" x14ac:dyDescent="0.2">
      <c r="A31" s="14">
        <v>23</v>
      </c>
      <c r="B31" s="6">
        <v>2951</v>
      </c>
      <c r="C31" s="3" t="s">
        <v>42</v>
      </c>
      <c r="D31" s="11" t="s">
        <v>23</v>
      </c>
      <c r="E31" s="21">
        <v>3898.67</v>
      </c>
      <c r="F31" s="12">
        <v>65</v>
      </c>
      <c r="G31" s="10">
        <v>253413</v>
      </c>
    </row>
    <row r="32" spans="1:7" ht="36.6" customHeight="1" x14ac:dyDescent="0.2">
      <c r="A32" s="14">
        <v>24</v>
      </c>
      <c r="B32" s="6">
        <v>2752</v>
      </c>
      <c r="C32" s="3" t="s">
        <v>43</v>
      </c>
      <c r="D32" s="8" t="s">
        <v>18</v>
      </c>
      <c r="E32" s="24">
        <v>433.5</v>
      </c>
      <c r="F32" s="12">
        <v>11</v>
      </c>
      <c r="G32" s="10">
        <v>4769</v>
      </c>
    </row>
    <row r="33" spans="1:7" ht="36.6" customHeight="1" x14ac:dyDescent="0.2">
      <c r="A33" s="14">
        <v>25</v>
      </c>
      <c r="B33" s="6">
        <v>2752</v>
      </c>
      <c r="C33" s="3" t="s">
        <v>44</v>
      </c>
      <c r="D33" s="11" t="s">
        <v>15</v>
      </c>
      <c r="E33" s="24">
        <v>170</v>
      </c>
      <c r="F33" s="12">
        <v>10</v>
      </c>
      <c r="G33" s="10">
        <v>1700</v>
      </c>
    </row>
    <row r="34" spans="1:7" ht="26.25" customHeight="1" x14ac:dyDescent="0.2">
      <c r="A34" s="14">
        <v>26</v>
      </c>
      <c r="B34" s="6">
        <v>2922</v>
      </c>
      <c r="C34" s="7" t="s">
        <v>45</v>
      </c>
      <c r="D34" s="11" t="s">
        <v>23</v>
      </c>
      <c r="E34" s="25">
        <v>700</v>
      </c>
      <c r="F34" s="12">
        <v>8</v>
      </c>
      <c r="G34" s="10">
        <v>5600</v>
      </c>
    </row>
    <row r="35" spans="1:7" ht="14.45" customHeight="1" x14ac:dyDescent="0.2">
      <c r="A35" s="7"/>
      <c r="B35" s="7"/>
      <c r="C35" s="7"/>
      <c r="D35" s="7"/>
      <c r="E35" s="7"/>
      <c r="F35" s="7" t="s">
        <v>47</v>
      </c>
      <c r="G35" s="10">
        <f>SUM(G10:G34,G6,G5)</f>
        <v>1001637</v>
      </c>
    </row>
    <row r="36" spans="1:7" ht="15" customHeight="1" x14ac:dyDescent="0.2">
      <c r="A36" s="7"/>
      <c r="B36" s="7"/>
      <c r="C36" s="7"/>
      <c r="D36" s="7"/>
      <c r="E36" s="7"/>
      <c r="F36" s="26" t="s">
        <v>46</v>
      </c>
      <c r="G36" s="29">
        <f>G35*0.2</f>
        <v>200327.40000000002</v>
      </c>
    </row>
    <row r="37" spans="1:7" x14ac:dyDescent="0.2">
      <c r="A37" s="27"/>
      <c r="B37" s="27"/>
      <c r="C37" s="27"/>
      <c r="D37" s="27"/>
      <c r="E37" s="28"/>
      <c r="F37" s="30" t="s">
        <v>48</v>
      </c>
      <c r="G37" s="31">
        <f>SUM(G35:G36)</f>
        <v>1201964.3999999999</v>
      </c>
    </row>
    <row r="38" spans="1:7" x14ac:dyDescent="0.2">
      <c r="A38" s="27"/>
      <c r="B38" s="27"/>
      <c r="C38" s="27"/>
      <c r="D38" s="27"/>
      <c r="E38" s="28"/>
      <c r="F38" s="32" t="s">
        <v>49</v>
      </c>
      <c r="G38" s="33">
        <f>G37*0.8</f>
        <v>961571.52</v>
      </c>
    </row>
    <row r="39" spans="1:7" x14ac:dyDescent="0.2">
      <c r="A39" s="27"/>
      <c r="B39" s="27"/>
      <c r="C39" s="27"/>
      <c r="D39" s="27"/>
      <c r="E39" s="28"/>
      <c r="F39" s="32" t="s">
        <v>50</v>
      </c>
      <c r="G39" s="33">
        <f>G37-G38</f>
        <v>240392.87999999989</v>
      </c>
    </row>
  </sheetData>
  <mergeCells count="1">
    <mergeCell ref="A7:G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Webb</cp:lastModifiedBy>
  <dcterms:created xsi:type="dcterms:W3CDTF">2018-05-11T21:16:41Z</dcterms:created>
  <dcterms:modified xsi:type="dcterms:W3CDTF">2018-10-17T17:28:35Z</dcterms:modified>
</cp:coreProperties>
</file>